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9 г\P_ПС.2029.4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W16" i="1" l="1"/>
  <c r="V16" i="1"/>
  <c r="U16" i="1"/>
  <c r="T16" i="1"/>
  <c r="S16" i="1"/>
  <c r="R16" i="1"/>
  <c r="K16" i="1" l="1"/>
  <c r="X16" i="1" s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<sst xmlns="http://schemas.openxmlformats.org/spreadsheetml/2006/main" count="46" uniqueCount="36">
  <si>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</si>
  <si>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</si>
  <si>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</si>
  <si>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</si>
  <si>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</si>
  <si>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</si>
  <si>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</si>
  <si>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</si>
  <si>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</si>
  <si>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</si>
  <si>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</si>
  <si>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</si>
  <si>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</si>
  <si>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</si>
  <si>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</si>
  <si>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</si>
  <si>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</si>
  <si>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</si>
  <si>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</si>
  <si>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</si>
  <si>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</si>
  <si>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</si>
  <si>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</si>
  <si>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</si>
  <si>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</si>
  <si>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</si>
  <si>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</si>
  <si>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Идентификатор инвестиционного проекта: P_ПС.2029.4</t>
  </si>
  <si>
    <t>P_ПС.2029.4</t>
  </si>
  <si>
    <t>Комплекс для проверки ВЧ аппаратуры Ретом ВЧ/64
(+спец программы для проверки)</t>
  </si>
  <si>
    <t>Год: 2029</t>
  </si>
  <si>
    <t>от 26.11.2024г. 
№5615-ОМ</t>
  </si>
  <si>
    <t>от 09.12.2024г.
№14969</t>
  </si>
  <si>
    <t>Дата составления расчета: 10.12.2024</t>
  </si>
  <si>
    <t>Наименование инвестиционного проекта: Приобретение Комплекса для проверки ВЧ аппаратуры Ретом ВЧ/64 (+спец программы для проверки)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</si>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</sst>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W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33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34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27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30</v>
      </c>
      <c r="AE14" s="42"/>
      <c r="AF14" s="43"/>
      <c r="AJ14" s="6"/>
    </row>
    <row r="15" spans="1:52" s="7" customFormat="1" ht="56.25" x14ac:dyDescent="0.25">
      <c r="A15" s="38"/>
      <c r="B15" s="37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28</v>
      </c>
      <c r="D16" s="20" t="s">
        <v>31</v>
      </c>
      <c r="E16" s="36">
        <v>2.4218999999999999</v>
      </c>
      <c r="F16" s="20" t="s">
        <v>26</v>
      </c>
      <c r="G16" s="36">
        <v>2.4218999999999999</v>
      </c>
      <c r="H16" s="20" t="s">
        <v>32</v>
      </c>
      <c r="I16" s="36">
        <v>2.4218999999999999</v>
      </c>
      <c r="J16" s="15">
        <v>2.4220000000000002</v>
      </c>
      <c r="K16" s="15">
        <f>J16/1.2</f>
        <v>2.0183333333333335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2.0972129997038369</v>
      </c>
      <c r="Y16" s="15">
        <f t="shared" ref="Y16:AC16" si="0">$K$16*S16</f>
        <v>2.233355422468609</v>
      </c>
      <c r="Z16" s="15">
        <f t="shared" si="0"/>
        <v>2.3412511253692689</v>
      </c>
      <c r="AA16" s="15">
        <f t="shared" si="0"/>
        <v>2.4447554492960957</v>
      </c>
      <c r="AB16" s="15">
        <f t="shared" si="0"/>
        <v>2.5528355937982825</v>
      </c>
      <c r="AC16" s="15">
        <f t="shared" si="0"/>
        <v>2.6656938512356416</v>
      </c>
      <c r="AD16" s="10">
        <v>1</v>
      </c>
      <c r="AE16" s="15">
        <f>AB16</f>
        <v>2.5528355937982825</v>
      </c>
      <c r="AF16" s="44">
        <f>AE16*1.2</f>
        <v>3.0634027125579388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2025-06-24T12:13:46Z</dcterms:modified>
</cp:coreProperties>
</file>